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082D061A-BAAE-4CE0-941A-C255C6E788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0" i="1" l="1"/>
  <c r="AF10" i="1" s="1"/>
  <c r="AH10" i="1" l="1"/>
  <c r="AJ10" i="1" s="1"/>
  <c r="AL10" i="1" s="1"/>
  <c r="AL11" i="1" s="1"/>
  <c r="AG10" i="1"/>
</calcChain>
</file>

<file path=xl/sharedStrings.xml><?xml version="1.0" encoding="utf-8"?>
<sst xmlns="http://schemas.openxmlformats.org/spreadsheetml/2006/main" count="60" uniqueCount="54">
  <si>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</si>
  <si>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</si>
  <si>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</si>
  <si>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มณีวรรณ เครือใย    เลขที่ 59/2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</si>
  <si>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</si>
  <si>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</si>
  <si>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</si>
  <si>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</si>
  <si>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</si>
  <si>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</si>
  <si>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</si>
  <si>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</si>
  <si>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</si>
  <si>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</si>
  <si>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</si>
  <si>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</si>
  <si>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</si>
  <si>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</si>
  <si>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</si>
  <si>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</si>
  <si>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</si>
  <si>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</si>
  <si>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</si>
  <si>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</si>
  <si>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</si>
  <si>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</si>
  <si>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</si>
  <si>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</si>
  <si>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</si>
  <si>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</si>
  <si>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</si>
  <si>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</si>
  <si>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</si>
  <si>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</si>
  <si>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</si>
  <si>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</si>
  <si>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</si>
  <si>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</si>
  <si>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</si>
  <si>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</si>
  <si>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ม477/1797</t>
  </si>
  <si>
    <t>3150600169026</t>
  </si>
  <si>
    <t>นาง มณีวรรณ เครือใย</t>
  </si>
  <si>
    <t>59/2 ม.4ตลาดใหม่ วิเศษชัยชาญ อ่างทอง</t>
  </si>
  <si>
    <t>06C119-B001</t>
  </si>
  <si>
    <t>100|ประเภทบ้านเดี่ยว(65)</t>
  </si>
  <si>
    <t>ครึ่งตึกครึ่งไม้</t>
  </si>
  <si>
    <t xml:space="preserve">ให้เช่า-อื่นๆ </t>
  </si>
  <si>
    <t>ร้านอาหารตามสั่ง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</si>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</sst>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48</v>
      </c>
      <c r="AA10" s="49">
        <v>100</v>
      </c>
      <c r="AB10" s="52">
        <v>6650</v>
      </c>
      <c r="AC10" s="52">
        <f>Z10*AB10</f>
        <v>319200</v>
      </c>
      <c r="AD10" s="50">
        <v>17</v>
      </c>
      <c r="AE10" s="50">
        <v>60</v>
      </c>
      <c r="AF10" s="52">
        <f>(AC10*(100-AE10))/100</f>
        <v>127680</v>
      </c>
      <c r="AG10" s="52">
        <f>P10+AF10</f>
        <v>127680</v>
      </c>
      <c r="AH10" s="52">
        <f>AF10</f>
        <v>127680</v>
      </c>
      <c r="AI10" s="52">
        <v>0</v>
      </c>
      <c r="AJ10" s="52">
        <f>IF((AI10-AH10) &gt; 1,0,IF((AI10-AH10)&lt;0,AH10-AI10,AI10-AH10))</f>
        <v>127680</v>
      </c>
      <c r="AK10" s="52">
        <v>0.3</v>
      </c>
      <c r="AL10" s="52">
        <f>ROUND(AJ10*(AK10/100),2)</f>
        <v>383.04</v>
      </c>
      <c r="AM10" s="7" t="s">
        <v>48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/>
      <c r="AH11" s="52"/>
      <c r="AI11" s="52"/>
      <c r="AJ11" s="52"/>
      <c r="AK11" s="52" t="s">
        <v>49</v>
      </c>
      <c r="AL11" s="52">
        <f>SUM(AL10:AL10)</f>
        <v>383.04</v>
      </c>
    </row>
    <row r="12" spans="1:39" x14ac:dyDescent="0.45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50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54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2022-04-01T09:16:08Z</cp:lastPrinted>
  <dcterms:created xsi:type="dcterms:W3CDTF">2010-09-03T23:45:18Z</dcterms:created>
  <dcterms:modified xsi:type="dcterms:W3CDTF">2022-04-01T09:18:58Z</dcterms:modified>
  <cp:category/>
</cp:coreProperties>
</file>